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8528" windowHeight="8292"/>
  </bookViews>
  <sheets>
    <sheet name="Sheet1" sheetId="1" r:id="rId1"/>
  </sheets>
  <definedNames>
    <definedName name="_xlnm.Print_Area" localSheetId="0">Sheet1!$A$1:$J$29</definedName>
  </definedName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1"/>
  <c r="H28"/>
  <c r="I10"/>
  <c r="I9"/>
  <c r="J8"/>
  <c r="I8"/>
  <c r="G8"/>
  <c r="F8"/>
  <c r="E8"/>
</calcChain>
</file>

<file path=xl/sharedStrings.xml><?xml version="1.0" encoding="utf-8"?>
<sst xmlns="http://schemas.openxmlformats.org/spreadsheetml/2006/main" count="113" uniqueCount="75">
  <si>
    <r>
      <rPr>
        <sz val="16"/>
        <rFont val="仿宋_GB2312"/>
        <charset val="134"/>
      </rPr>
      <t xml:space="preserve"> </t>
    </r>
    <r>
      <rPr>
        <b/>
        <sz val="16"/>
        <rFont val="宋体"/>
        <family val="3"/>
        <charset val="134"/>
      </rPr>
      <t>项目支出绩效自评表</t>
    </r>
    <r>
      <rPr>
        <sz val="16"/>
        <rFont val="宋体"/>
        <family val="3"/>
        <charset val="134"/>
      </rPr>
      <t xml:space="preserve"> </t>
    </r>
  </si>
  <si>
    <t>（2023年度）</t>
  </si>
  <si>
    <t>项目名称</t>
  </si>
  <si>
    <t>北京市儿科研究所改革与发展项目</t>
  </si>
  <si>
    <t>主管部门</t>
  </si>
  <si>
    <t>北京市卫生健康委员会</t>
  </si>
  <si>
    <t>实施单位</t>
  </si>
  <si>
    <t>北京市儿科研究所</t>
  </si>
  <si>
    <t>项目负责人</t>
  </si>
  <si>
    <t>倪鑫</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</si>
  <si>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</si>
  <si>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</si>
  <si>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</si>
  <si>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</si>
  <si>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</si>
  <si>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</si>
  <si>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</si>
  <si>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</si>
  <si>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</si>
  <si>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</si>
  <si>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</si>
  <si>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</si>
  <si>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</si>
  <si>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</si>
  <si>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</si>
  <si>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</si>
  <si>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开展儿童重大疾病的病因学研究、基因重排在儿童神经母细胞瘤临床危险度分级中的应用、新生儿肠道病毒感染病原学及其临床表型研究、儿童呼吸道感染性疾病精准诊疗研究、儿童感染性疾病的流行病学及其致病原特征研究、儿童血液病精准诊治研究、父代n-3脂肪酸营养状态对后代肥胖发生影响及端粒和线粒体机制研究、ICAM-1介导的NK细胞免疫功能障碍在幼年型复发性呼吸道乳头状瘤中的作用机制研究，为相关疾病的临床诊治及防控提供理论依据。</t>
  </si>
  <si>
    <t>开展了儿童重大疾病的病因学研究、基因重排在儿童神经母细胞瘤临床危险度分级中的应用、新生儿肠道病毒感染病原学及其临床表型研究、儿童呼吸道感染性疾病精准诊疗研究、儿童感染性疾病的流行病学及其致病原特征研究、儿童血液病精准诊治研究、父代n-3脂肪酸营养状态对后代肥胖发生影响及端粒和线粒体机制研究、ICAM-1介导的NK细胞免疫功能障碍在幼年型复发性呼吸道乳头状瘤中的作用机制研究，并取得一定成果。</t>
  </si>
  <si>
    <t>绩效指标</t>
  </si>
  <si>
    <t>一级指标</t>
  </si>
  <si>
    <t>二级指标</t>
  </si>
  <si>
    <t>三级指标</t>
  </si>
  <si>
    <t>年度指标值(A)</t>
  </si>
  <si>
    <t>实际完成值(B)</t>
  </si>
  <si>
    <t>分值</t>
  </si>
  <si>
    <t>偏差原因分析及改进措施</t>
  </si>
  <si>
    <t>产出指标（40分）</t>
  </si>
  <si>
    <t>数量指标</t>
  </si>
  <si>
    <t>发表论文篇数</t>
  </si>
  <si>
    <t>≥49篇</t>
  </si>
  <si>
    <t>60篇</t>
  </si>
  <si>
    <t>无</t>
  </si>
  <si>
    <t>研究生培养人数</t>
  </si>
  <si>
    <t>≥25人</t>
  </si>
  <si>
    <t>44人</t>
  </si>
  <si>
    <t>质量指标</t>
  </si>
  <si>
    <t>发表SCI论文比例</t>
  </si>
  <si>
    <t>≥50%</t>
  </si>
  <si>
    <t>临床检测实验室的室间质评通过率</t>
  </si>
  <si>
    <t>时效指标</t>
  </si>
  <si>
    <t>项目整体严格按申报进度实施</t>
  </si>
  <si>
    <t>2023年12月31日前完成</t>
  </si>
  <si>
    <t>成本指标（10分）</t>
  </si>
  <si>
    <t>经济成本指标</t>
  </si>
  <si>
    <t>项目预算控制数</t>
  </si>
  <si>
    <t>812.280699万元</t>
  </si>
  <si>
    <t>716.286632万元</t>
  </si>
  <si>
    <t>社会成本指标</t>
  </si>
  <si>
    <t>生态成本指标</t>
  </si>
  <si>
    <t>效果指标（30分）</t>
  </si>
  <si>
    <t>经济效益
指标</t>
  </si>
  <si>
    <t>社会效益
指标</t>
  </si>
  <si>
    <t>生态效益
指标</t>
  </si>
  <si>
    <t>可持续影响指标</t>
  </si>
  <si>
    <t>成果转化项目</t>
  </si>
  <si>
    <t>≥1项</t>
  </si>
  <si>
    <t>1项。成功转化自主研发专利技术《一种用于检测TERT基因断裂的探针组、试剂盒及其应用》，以技术转让（专利实施许可）的形式与广州安必平医药科技股份有限公司签订转化合同</t>
  </si>
  <si>
    <t>满意度
指标（10分）</t>
  </si>
  <si>
    <t>服务对象满意度指标</t>
  </si>
  <si>
    <t>服务对象满意度</t>
  </si>
  <si>
    <t>≥90%</t>
  </si>
  <si>
    <t>满意度支撑资料不足</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</si>
  <si>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</si>
  <si>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</si>
  <si>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附件2</t>
    <phoneticPr fontId="10" type="noConversion"/>
  </si>
</sst>
</file>

<file path=xl/styles.xml><?xml version="1.0" encoding="utf-8"?>
<styleSheet xmlns="http://schemas.openxmlformats.org/spreadsheetml/2006/main">
  <numFmts count="3">
    <numFmt numFmtId="176" formatCode="0.000000_ "/>
    <numFmt numFmtId="177" formatCode="0.00_ "/>
    <numFmt numFmtId="178" formatCode="0_ "/>
  </numFmts>
  <fonts count="11">
    <font>
      <sz val="11"/>
      <color theme="1"/>
      <name val="等线"/>
      <charset val="134"/>
      <scheme val="minor"/>
    </font>
    <font>
      <sz val="11"/>
      <name val="等线"/>
      <charset val="134"/>
      <scheme val="minor"/>
    </font>
    <font>
      <sz val="22"/>
      <name val="方正黑体_GBK"/>
      <charset val="134"/>
    </font>
    <font>
      <sz val="16"/>
      <name val="仿宋_GB2312"/>
      <charset val="134"/>
    </font>
    <font>
      <sz val="11"/>
      <name val="宋体"/>
      <family val="3"/>
      <charset val="134"/>
    </font>
    <font>
      <sz val="12"/>
      <name val="宋体"/>
      <family val="3"/>
      <charset val="134"/>
    </font>
    <font>
      <b/>
      <sz val="12"/>
      <name val="宋体"/>
      <family val="3"/>
      <charset val="134"/>
    </font>
    <font>
      <sz val="11"/>
      <color theme="1"/>
      <name val="等线"/>
      <charset val="134"/>
      <scheme val="minor"/>
    </font>
    <font>
      <b/>
      <sz val="16"/>
      <name val="宋体"/>
      <family val="3"/>
      <charset val="134"/>
    </font>
    <font>
      <sz val="16"/>
      <name val="宋体"/>
      <family val="3"/>
      <charset val="134"/>
    </font>
    <font>
      <sz val="9"/>
      <name val="等线"/>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7" fillId="0" borderId="0" applyFont="0" applyFill="0" applyBorder="0" applyAlignment="0" applyProtection="0">
      <alignment vertical="center"/>
    </xf>
  </cellStyleXfs>
  <cellXfs count="41">
    <xf numFmtId="0" fontId="0" fillId="0" borderId="0" xfId="0"/>
    <xf numFmtId="0" fontId="1" fillId="0" borderId="0" xfId="0" applyFont="1" applyFill="1"/>
    <xf numFmtId="0" fontId="1" fillId="0" borderId="0" xfId="0" applyFont="1" applyFill="1"/>
    <xf numFmtId="0" fontId="2" fillId="0" borderId="0" xfId="0" applyFont="1" applyFill="1"/>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9" fontId="5" fillId="0" borderId="1" xfId="1" applyFont="1" applyFill="1" applyBorder="1" applyAlignment="1">
      <alignment horizontal="center" vertical="center"/>
    </xf>
    <xf numFmtId="177" fontId="5" fillId="0" borderId="1" xfId="0" applyNumberFormat="1" applyFont="1" applyFill="1" applyBorder="1" applyAlignment="1">
      <alignment horizontal="center" vertical="center" wrapText="1"/>
    </xf>
    <xf numFmtId="0" fontId="1" fillId="0" borderId="0" xfId="0" applyFont="1" applyFill="1"/>
    <xf numFmtId="178" fontId="5" fillId="0" borderId="1" xfId="0" applyNumberFormat="1" applyFont="1" applyFill="1" applyBorder="1" applyAlignment="1">
      <alignment horizontal="center" vertical="center" wrapText="1"/>
    </xf>
    <xf numFmtId="0" fontId="1" fillId="0" borderId="0" xfId="0" applyFont="1" applyFill="1" applyAlignment="1">
      <alignment wrapText="1"/>
    </xf>
    <xf numFmtId="177" fontId="6" fillId="0" borderId="1" xfId="0" applyNumberFormat="1" applyFont="1" applyFill="1" applyBorder="1" applyAlignment="1">
      <alignment horizontal="center"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center"/>
    </xf>
    <xf numFmtId="0" fontId="5" fillId="0" borderId="1" xfId="0" applyFont="1" applyFill="1" applyBorder="1" applyAlignment="1">
      <alignment horizontal="center" vertical="center" textRotation="255"/>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31"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22860</xdr:colOff>
      <xdr:row>6</xdr:row>
      <xdr:rowOff>27940</xdr:rowOff>
    </xdr:from>
    <xdr:to>
      <xdr:col>3</xdr:col>
      <xdr:colOff>1332230</xdr:colOff>
      <xdr:row>6</xdr:row>
      <xdr:rowOff>342265</xdr:rowOff>
    </xdr:to>
    <xdr:sp macro="" textlink="">
      <xdr:nvSpPr>
        <xdr:cNvPr id="1025" name="直接箭头连接符 1"/>
        <xdr:cNvSpPr>
          <a:spLocks noChangeShapeType="1"/>
        </xdr:cNvSpPr>
      </xdr:nvSpPr>
      <xdr:spPr>
        <a:xfrm>
          <a:off x="2232660" y="1805940"/>
          <a:ext cx="1309370" cy="314325"/>
        </a:xfrm>
        <a:prstGeom prst="straightConnector1">
          <a:avLst/>
        </a:prstGeom>
        <a:noFill/>
        <a:ln w="9525">
          <a:solidFill>
            <a:srgbClr val="000000"/>
          </a:solidFill>
          <a:round/>
        </a:ln>
        <a:extLst>
          <a:ext uri="{909E8E84-426E-40DD-AFC4-6F175D3DCCD1}">
            <a14:hiddenFill xmlns="" xmlns:r="http://schemas.openxmlformats.org/officeDocument/2006/relationships"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29"/>
  <sheetViews>
    <sheetView tabSelected="1" zoomScale="90" zoomScaleNormal="90" zoomScaleSheetLayoutView="90" workbookViewId="0"/>
  </sheetViews>
  <sheetFormatPr defaultColWidth="9" defaultRowHeight="14.4"/>
  <cols>
    <col min="1" max="1" width="5.33203125" style="2" customWidth="1"/>
    <col min="2" max="2" width="11.33203125" style="2" customWidth="1"/>
    <col min="3" max="3" width="12.21875" style="2" customWidth="1"/>
    <col min="4" max="4" width="18.6640625" style="2" customWidth="1"/>
    <col min="5" max="5" width="19.44140625" style="2" customWidth="1"/>
    <col min="6" max="7" width="15.109375" style="2" customWidth="1"/>
    <col min="8" max="8" width="12.44140625" style="2" customWidth="1"/>
    <col min="9" max="9" width="11" style="2" customWidth="1"/>
    <col min="10" max="10" width="14.6640625" style="2" customWidth="1"/>
    <col min="11" max="11" width="20.44140625" style="2" customWidth="1"/>
    <col min="12" max="16384" width="9" style="2"/>
  </cols>
  <sheetData>
    <row r="1" spans="1:10" ht="27" customHeight="1">
      <c r="A1" s="3" t="s">
        <v>74</v>
      </c>
    </row>
    <row r="2" spans="1:10" ht="33.9" customHeight="1">
      <c r="A2" s="36" t="s">
        <v>0</v>
      </c>
      <c r="B2" s="36"/>
      <c r="C2" s="36"/>
      <c r="D2" s="36"/>
      <c r="E2" s="36"/>
      <c r="F2" s="36"/>
      <c r="G2" s="36"/>
      <c r="H2" s="36"/>
      <c r="I2" s="36"/>
      <c r="J2" s="36"/>
    </row>
    <row r="3" spans="1:10" ht="18.75" customHeight="1">
      <c r="A3" s="37" t="s">
        <v>1</v>
      </c>
      <c r="B3" s="37"/>
      <c r="C3" s="37"/>
      <c r="D3" s="37"/>
      <c r="E3" s="37"/>
      <c r="F3" s="37"/>
      <c r="G3" s="37"/>
      <c r="H3" s="37"/>
      <c r="I3" s="37"/>
      <c r="J3" s="37"/>
    </row>
    <row r="4" spans="1:10" ht="20.100000000000001" customHeight="1">
      <c r="A4" s="21" t="s">
        <v>2</v>
      </c>
      <c r="B4" s="21"/>
      <c r="C4" s="21"/>
      <c r="D4" s="21" t="s">
        <v>3</v>
      </c>
      <c r="E4" s="21"/>
      <c r="F4" s="21"/>
      <c r="G4" s="21"/>
      <c r="H4" s="21"/>
      <c r="I4" s="21"/>
      <c r="J4" s="21"/>
    </row>
    <row r="5" spans="1:10" ht="20.100000000000001" customHeight="1">
      <c r="A5" s="21" t="s">
        <v>4</v>
      </c>
      <c r="B5" s="21"/>
      <c r="C5" s="21"/>
      <c r="D5" s="38" t="s">
        <v>5</v>
      </c>
      <c r="E5" s="39"/>
      <c r="F5" s="40"/>
      <c r="G5" s="4" t="s">
        <v>6</v>
      </c>
      <c r="H5" s="29" t="s">
        <v>7</v>
      </c>
      <c r="I5" s="29"/>
      <c r="J5" s="29"/>
    </row>
    <row r="6" spans="1:10" ht="20.100000000000001" customHeight="1">
      <c r="A6" s="21" t="s">
        <v>8</v>
      </c>
      <c r="B6" s="21"/>
      <c r="C6" s="21"/>
      <c r="D6" s="21" t="s">
        <v>9</v>
      </c>
      <c r="E6" s="21"/>
      <c r="F6" s="4"/>
      <c r="G6" s="4" t="s">
        <v>10</v>
      </c>
      <c r="H6" s="29">
        <v>59616898</v>
      </c>
      <c r="I6" s="29"/>
      <c r="J6" s="29"/>
    </row>
    <row r="7" spans="1:10" ht="31.2">
      <c r="A7" s="29" t="s">
        <v>11</v>
      </c>
      <c r="B7" s="29"/>
      <c r="C7" s="29"/>
      <c r="D7" s="4"/>
      <c r="E7" s="5" t="s">
        <v>12</v>
      </c>
      <c r="F7" s="5" t="s">
        <v>13</v>
      </c>
      <c r="G7" s="5" t="s">
        <v>14</v>
      </c>
      <c r="H7" s="5" t="s">
        <v>15</v>
      </c>
      <c r="I7" s="5" t="s">
        <v>16</v>
      </c>
      <c r="J7" s="4" t="s">
        <v>17</v>
      </c>
    </row>
    <row r="8" spans="1:10" ht="20.100000000000001" customHeight="1">
      <c r="A8" s="29"/>
      <c r="B8" s="29"/>
      <c r="C8" s="29"/>
      <c r="D8" s="6" t="s">
        <v>18</v>
      </c>
      <c r="E8" s="7">
        <f>SUM(E9:E11)</f>
        <v>812.28069900000003</v>
      </c>
      <c r="F8" s="7">
        <f>SUM(F9:F11)</f>
        <v>812.28069900000003</v>
      </c>
      <c r="G8" s="7">
        <f>SUM(G9:G11)</f>
        <v>716.28663200000005</v>
      </c>
      <c r="H8" s="4">
        <v>10</v>
      </c>
      <c r="I8" s="14">
        <f>G8/F8</f>
        <v>0.88182155858414701</v>
      </c>
      <c r="J8" s="15">
        <f>10*I8</f>
        <v>8.8182155858414699</v>
      </c>
    </row>
    <row r="9" spans="1:10" ht="21" customHeight="1">
      <c r="A9" s="29"/>
      <c r="B9" s="29"/>
      <c r="C9" s="29"/>
      <c r="D9" s="8" t="s">
        <v>19</v>
      </c>
      <c r="E9" s="7">
        <v>800</v>
      </c>
      <c r="F9" s="7">
        <v>800</v>
      </c>
      <c r="G9" s="7">
        <v>704.00593300000003</v>
      </c>
      <c r="H9" s="4" t="s">
        <v>20</v>
      </c>
      <c r="I9" s="14">
        <f>G9/F9</f>
        <v>0.88000741625000001</v>
      </c>
      <c r="J9" s="5" t="s">
        <v>20</v>
      </c>
    </row>
    <row r="10" spans="1:10" ht="24.9" customHeight="1">
      <c r="A10" s="29"/>
      <c r="B10" s="29"/>
      <c r="C10" s="29"/>
      <c r="D10" s="4" t="s">
        <v>21</v>
      </c>
      <c r="E10" s="7">
        <v>12.280699</v>
      </c>
      <c r="F10" s="7">
        <v>12.280699</v>
      </c>
      <c r="G10" s="7">
        <v>12.280699</v>
      </c>
      <c r="H10" s="4" t="s">
        <v>20</v>
      </c>
      <c r="I10" s="14">
        <f>G10/F10</f>
        <v>1</v>
      </c>
      <c r="J10" s="5" t="s">
        <v>20</v>
      </c>
    </row>
    <row r="11" spans="1:10" ht="18.899999999999999" customHeight="1">
      <c r="A11" s="29"/>
      <c r="B11" s="29"/>
      <c r="C11" s="29"/>
      <c r="D11" s="9" t="s">
        <v>22</v>
      </c>
      <c r="E11" s="4" t="s">
        <v>20</v>
      </c>
      <c r="F11" s="4" t="s">
        <v>20</v>
      </c>
      <c r="G11" s="4" t="s">
        <v>20</v>
      </c>
      <c r="H11" s="4" t="s">
        <v>20</v>
      </c>
      <c r="I11" s="4" t="s">
        <v>20</v>
      </c>
      <c r="J11" s="5" t="s">
        <v>20</v>
      </c>
    </row>
    <row r="12" spans="1:10" ht="26.1" customHeight="1">
      <c r="A12" s="25" t="s">
        <v>23</v>
      </c>
      <c r="B12" s="29" t="s">
        <v>24</v>
      </c>
      <c r="C12" s="29"/>
      <c r="D12" s="29"/>
      <c r="E12" s="29"/>
      <c r="F12" s="29" t="s">
        <v>25</v>
      </c>
      <c r="G12" s="29"/>
      <c r="H12" s="29"/>
      <c r="I12" s="29"/>
      <c r="J12" s="29"/>
    </row>
    <row r="13" spans="1:10" ht="127.8" customHeight="1">
      <c r="A13" s="25"/>
      <c r="B13" s="35" t="s">
        <v>26</v>
      </c>
      <c r="C13" s="35"/>
      <c r="D13" s="35"/>
      <c r="E13" s="35"/>
      <c r="F13" s="35" t="s">
        <v>27</v>
      </c>
      <c r="G13" s="35"/>
      <c r="H13" s="35"/>
      <c r="I13" s="35"/>
      <c r="J13" s="35"/>
    </row>
    <row r="14" spans="1:10" ht="31.2">
      <c r="A14" s="25" t="s">
        <v>28</v>
      </c>
      <c r="B14" s="5" t="s">
        <v>29</v>
      </c>
      <c r="C14" s="4" t="s">
        <v>30</v>
      </c>
      <c r="D14" s="4" t="s">
        <v>31</v>
      </c>
      <c r="E14" s="4" t="s">
        <v>32</v>
      </c>
      <c r="F14" s="29" t="s">
        <v>33</v>
      </c>
      <c r="G14" s="29"/>
      <c r="H14" s="5" t="s">
        <v>34</v>
      </c>
      <c r="I14" s="5" t="s">
        <v>17</v>
      </c>
      <c r="J14" s="5" t="s">
        <v>35</v>
      </c>
    </row>
    <row r="15" spans="1:10" ht="27" customHeight="1">
      <c r="A15" s="25"/>
      <c r="B15" s="26" t="s">
        <v>36</v>
      </c>
      <c r="C15" s="4" t="s">
        <v>37</v>
      </c>
      <c r="D15" s="4" t="s">
        <v>38</v>
      </c>
      <c r="E15" s="4" t="s">
        <v>39</v>
      </c>
      <c r="F15" s="21" t="s">
        <v>40</v>
      </c>
      <c r="G15" s="21"/>
      <c r="H15" s="5">
        <v>10</v>
      </c>
      <c r="I15" s="5">
        <v>10</v>
      </c>
      <c r="J15" s="4" t="s">
        <v>41</v>
      </c>
    </row>
    <row r="16" spans="1:10" ht="27" customHeight="1">
      <c r="A16" s="25"/>
      <c r="B16" s="27"/>
      <c r="C16" s="4" t="s">
        <v>37</v>
      </c>
      <c r="D16" s="4" t="s">
        <v>42</v>
      </c>
      <c r="E16" s="4" t="s">
        <v>43</v>
      </c>
      <c r="F16" s="21" t="s">
        <v>44</v>
      </c>
      <c r="G16" s="21"/>
      <c r="H16" s="5">
        <v>10</v>
      </c>
      <c r="I16" s="5">
        <v>10</v>
      </c>
      <c r="J16" s="4" t="s">
        <v>41</v>
      </c>
    </row>
    <row r="17" spans="1:11" ht="27" customHeight="1">
      <c r="A17" s="25"/>
      <c r="B17" s="27"/>
      <c r="C17" s="4" t="s">
        <v>45</v>
      </c>
      <c r="D17" s="5" t="s">
        <v>46</v>
      </c>
      <c r="E17" s="4" t="s">
        <v>47</v>
      </c>
      <c r="F17" s="32">
        <v>0.7167</v>
      </c>
      <c r="G17" s="29"/>
      <c r="H17" s="5">
        <v>10</v>
      </c>
      <c r="I17" s="5">
        <v>10</v>
      </c>
      <c r="J17" s="4" t="s">
        <v>41</v>
      </c>
    </row>
    <row r="18" spans="1:11" s="1" customFormat="1" ht="37.049999999999997" customHeight="1">
      <c r="A18" s="25"/>
      <c r="B18" s="27"/>
      <c r="C18" s="10" t="s">
        <v>45</v>
      </c>
      <c r="D18" s="11" t="s">
        <v>48</v>
      </c>
      <c r="E18" s="12">
        <v>1</v>
      </c>
      <c r="F18" s="33">
        <v>1</v>
      </c>
      <c r="G18" s="29"/>
      <c r="H18" s="11">
        <v>5</v>
      </c>
      <c r="I18" s="11">
        <v>5</v>
      </c>
      <c r="J18" s="10" t="s">
        <v>41</v>
      </c>
      <c r="K18" s="16"/>
    </row>
    <row r="19" spans="1:11" ht="35.1" customHeight="1">
      <c r="A19" s="25"/>
      <c r="B19" s="28"/>
      <c r="C19" s="4" t="s">
        <v>49</v>
      </c>
      <c r="D19" s="5" t="s">
        <v>50</v>
      </c>
      <c r="E19" s="5" t="s">
        <v>51</v>
      </c>
      <c r="F19" s="34">
        <v>45291</v>
      </c>
      <c r="G19" s="29"/>
      <c r="H19" s="5">
        <v>5</v>
      </c>
      <c r="I19" s="5">
        <v>5</v>
      </c>
      <c r="J19" s="4" t="s">
        <v>41</v>
      </c>
    </row>
    <row r="20" spans="1:11" ht="30" customHeight="1">
      <c r="A20" s="25"/>
      <c r="B20" s="26" t="s">
        <v>52</v>
      </c>
      <c r="C20" s="5" t="s">
        <v>53</v>
      </c>
      <c r="D20" s="5" t="s">
        <v>54</v>
      </c>
      <c r="E20" s="5" t="s">
        <v>55</v>
      </c>
      <c r="F20" s="29" t="s">
        <v>56</v>
      </c>
      <c r="G20" s="29"/>
      <c r="H20" s="5">
        <v>10</v>
      </c>
      <c r="I20" s="17">
        <v>10</v>
      </c>
      <c r="J20" s="4" t="s">
        <v>41</v>
      </c>
    </row>
    <row r="21" spans="1:11" ht="30" customHeight="1">
      <c r="A21" s="25"/>
      <c r="B21" s="27"/>
      <c r="C21" s="5" t="s">
        <v>57</v>
      </c>
      <c r="D21" s="5" t="s">
        <v>41</v>
      </c>
      <c r="E21" s="5" t="s">
        <v>41</v>
      </c>
      <c r="F21" s="30" t="s">
        <v>41</v>
      </c>
      <c r="G21" s="31"/>
      <c r="H21" s="5">
        <v>0</v>
      </c>
      <c r="I21" s="5">
        <v>0</v>
      </c>
      <c r="J21" s="4" t="s">
        <v>41</v>
      </c>
    </row>
    <row r="22" spans="1:11" ht="30" customHeight="1">
      <c r="A22" s="25"/>
      <c r="B22" s="28"/>
      <c r="C22" s="5" t="s">
        <v>58</v>
      </c>
      <c r="D22" s="5" t="s">
        <v>41</v>
      </c>
      <c r="E22" s="5" t="s">
        <v>41</v>
      </c>
      <c r="F22" s="30" t="s">
        <v>41</v>
      </c>
      <c r="G22" s="31"/>
      <c r="H22" s="5">
        <v>0</v>
      </c>
      <c r="I22" s="5">
        <v>0</v>
      </c>
      <c r="J22" s="4" t="s">
        <v>41</v>
      </c>
      <c r="K22" s="18"/>
    </row>
    <row r="23" spans="1:11" ht="30" customHeight="1">
      <c r="A23" s="25"/>
      <c r="B23" s="29" t="s">
        <v>59</v>
      </c>
      <c r="C23" s="5" t="s">
        <v>60</v>
      </c>
      <c r="D23" s="5" t="s">
        <v>41</v>
      </c>
      <c r="E23" s="5" t="s">
        <v>41</v>
      </c>
      <c r="F23" s="30" t="s">
        <v>41</v>
      </c>
      <c r="G23" s="31"/>
      <c r="H23" s="5">
        <v>0</v>
      </c>
      <c r="I23" s="5">
        <v>0</v>
      </c>
      <c r="J23" s="4" t="s">
        <v>41</v>
      </c>
    </row>
    <row r="24" spans="1:11" ht="30" customHeight="1">
      <c r="A24" s="25"/>
      <c r="B24" s="29"/>
      <c r="C24" s="5" t="s">
        <v>61</v>
      </c>
      <c r="D24" s="5" t="s">
        <v>41</v>
      </c>
      <c r="E24" s="5" t="s">
        <v>41</v>
      </c>
      <c r="F24" s="30" t="s">
        <v>41</v>
      </c>
      <c r="G24" s="31"/>
      <c r="H24" s="5">
        <v>0</v>
      </c>
      <c r="I24" s="5">
        <v>0</v>
      </c>
      <c r="J24" s="4" t="s">
        <v>41</v>
      </c>
    </row>
    <row r="25" spans="1:11" ht="30" customHeight="1">
      <c r="A25" s="25"/>
      <c r="B25" s="29"/>
      <c r="C25" s="5" t="s">
        <v>62</v>
      </c>
      <c r="D25" s="5" t="s">
        <v>41</v>
      </c>
      <c r="E25" s="5" t="s">
        <v>41</v>
      </c>
      <c r="F25" s="30" t="s">
        <v>41</v>
      </c>
      <c r="G25" s="31"/>
      <c r="H25" s="5">
        <v>0</v>
      </c>
      <c r="I25" s="5">
        <v>0</v>
      </c>
      <c r="J25" s="4" t="s">
        <v>41</v>
      </c>
    </row>
    <row r="26" spans="1:11" ht="118.8" customHeight="1">
      <c r="A26" s="25"/>
      <c r="B26" s="29"/>
      <c r="C26" s="5" t="s">
        <v>63</v>
      </c>
      <c r="D26" s="5" t="s">
        <v>64</v>
      </c>
      <c r="E26" s="4" t="s">
        <v>65</v>
      </c>
      <c r="F26" s="29" t="s">
        <v>66</v>
      </c>
      <c r="G26" s="29"/>
      <c r="H26" s="5">
        <v>30</v>
      </c>
      <c r="I26" s="4">
        <v>30</v>
      </c>
      <c r="J26" s="4" t="s">
        <v>41</v>
      </c>
    </row>
    <row r="27" spans="1:11" ht="44.1" customHeight="1">
      <c r="A27" s="25"/>
      <c r="B27" s="5" t="s">
        <v>67</v>
      </c>
      <c r="C27" s="5" t="s">
        <v>68</v>
      </c>
      <c r="D27" s="5" t="s">
        <v>69</v>
      </c>
      <c r="E27" s="4" t="s">
        <v>70</v>
      </c>
      <c r="F27" s="20">
        <v>0.9</v>
      </c>
      <c r="G27" s="21"/>
      <c r="H27" s="5">
        <v>10</v>
      </c>
      <c r="I27" s="4">
        <v>9</v>
      </c>
      <c r="J27" s="5" t="s">
        <v>71</v>
      </c>
    </row>
    <row r="28" spans="1:11" ht="27" customHeight="1">
      <c r="A28" s="22" t="s">
        <v>72</v>
      </c>
      <c r="B28" s="22"/>
      <c r="C28" s="22"/>
      <c r="D28" s="22"/>
      <c r="E28" s="22"/>
      <c r="F28" s="22"/>
      <c r="G28" s="22"/>
      <c r="H28" s="13">
        <f>SUM(H15:H27)+H8</f>
        <v>100</v>
      </c>
      <c r="I28" s="19">
        <f>SUM(I15:I27)+J8</f>
        <v>97.8182155858415</v>
      </c>
      <c r="J28" s="4"/>
    </row>
    <row r="29" spans="1:11" ht="161.1" customHeight="1">
      <c r="A29" s="23" t="s">
        <v>73</v>
      </c>
      <c r="B29" s="24"/>
      <c r="C29" s="24"/>
      <c r="D29" s="24"/>
      <c r="E29" s="24"/>
      <c r="F29" s="24"/>
      <c r="G29" s="24"/>
      <c r="H29" s="24"/>
      <c r="I29" s="24"/>
      <c r="J29" s="24"/>
    </row>
  </sheetData>
  <mergeCells count="36">
    <mergeCell ref="A2:J2"/>
    <mergeCell ref="A3:J3"/>
    <mergeCell ref="A4:C4"/>
    <mergeCell ref="D4:J4"/>
    <mergeCell ref="A5:C5"/>
    <mergeCell ref="D5:F5"/>
    <mergeCell ref="H5:J5"/>
    <mergeCell ref="A6:C6"/>
    <mergeCell ref="D6:E6"/>
    <mergeCell ref="H6:J6"/>
    <mergeCell ref="B12:E12"/>
    <mergeCell ref="F12:J12"/>
    <mergeCell ref="A7:C11"/>
    <mergeCell ref="F20:G20"/>
    <mergeCell ref="F21:G21"/>
    <mergeCell ref="B13:E13"/>
    <mergeCell ref="F13:J13"/>
    <mergeCell ref="F14:G14"/>
    <mergeCell ref="F15:G15"/>
    <mergeCell ref="F16:G16"/>
    <mergeCell ref="F27:G27"/>
    <mergeCell ref="A28:G28"/>
    <mergeCell ref="A29:J29"/>
    <mergeCell ref="A12:A13"/>
    <mergeCell ref="A14:A27"/>
    <mergeCell ref="B15:B19"/>
    <mergeCell ref="B20:B22"/>
    <mergeCell ref="B23:B26"/>
    <mergeCell ref="F22:G22"/>
    <mergeCell ref="F23:G23"/>
    <mergeCell ref="F24:G24"/>
    <mergeCell ref="F25:G25"/>
    <mergeCell ref="F26:G26"/>
    <mergeCell ref="F17:G17"/>
    <mergeCell ref="F18:G18"/>
    <mergeCell ref="F19:G19"/>
  </mergeCells>
  <phoneticPr fontId="10" type="noConversion"/>
  <pageMargins left="0.70866141732283505" right="0.511811023622047" top="0.55118110236220497" bottom="0.55118110236220497" header="0.31496062992126" footer="0.31496062992126"/>
  <pageSetup paperSize="9" scale="6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AutoBVT</cp:lastModifiedBy>
  <cp:lastPrinted>2024-08-22T06:46:44Z</cp:lastPrinted>
  <dcterms:created xsi:type="dcterms:W3CDTF">2015-06-07T10:17:00Z</dcterms:created>
  <dcterms:modified xsi:type="dcterms:W3CDTF">2024-08-22T06:46:45Z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1E1106250A2143A5A4F6B76CF8245594_13</vt:lpwstr>
  </property>
</Properties>
</file>