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528" windowHeight="8292"/>
  </bookViews>
  <sheets>
    <sheet name="Sheet1" sheetId="1" r:id="rId1"/>
  </sheets>
  <calcPr calcId="12451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/>
  <c r="I22"/>
  <c r="I9"/>
  <c r="J8"/>
  <c r="I8"/>
</calcChain>
</file>

<file path=xl/sharedStrings.xml><?xml version="1.0" encoding="utf-8"?>
<sst xmlns="http://schemas.openxmlformats.org/spreadsheetml/2006/main" count="105" uniqueCount="80">
  <si>
    <r>
      <rPr>
        <sz val="16"/>
        <rFont val="仿宋_GB2312"/>
        <charset val="134"/>
      </rPr>
      <t xml:space="preserve"> </t>
    </r>
    <r>
      <rPr>
        <b/>
        <sz val="16"/>
        <rFont val="宋体"/>
        <family val="3"/>
        <charset val="134"/>
      </rPr>
      <t>项目支出绩效自评表</t>
    </r>
    <r>
      <rPr>
        <sz val="16"/>
        <rFont val="宋体"/>
        <family val="3"/>
        <charset val="134"/>
      </rPr>
      <t xml:space="preserve"> </t>
    </r>
  </si>
  <si>
    <t>（2023年度）</t>
  </si>
  <si>
    <t>项目名称</t>
  </si>
  <si>
    <t>北京市儿科研究所基于生命早期营养发育检（监）测体系研究儿童肥胖防控措施和策略研究设备购置项目</t>
  </si>
  <si>
    <t>主管部门</t>
  </si>
  <si>
    <t>北京市卫生健康委员会</t>
  </si>
  <si>
    <t>实施单位</t>
  </si>
  <si>
    <t>项目负责人</t>
  </si>
  <si>
    <t>齐可民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</si>
  <si>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</si>
  <si>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</si>
  <si>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</si>
  <si>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</si>
  <si>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</si>
  <si>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</si>
  <si>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</si>
  <si>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</si>
  <si>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</si>
  <si>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</si>
  <si>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上年结转资金</t>
  </si>
  <si>
    <t>—</t>
  </si>
  <si>
    <t xml:space="preserve">     其他资金</t>
  </si>
  <si>
    <t>年度总体目标</t>
  </si>
  <si>
    <t>预期目标</t>
  </si>
  <si>
    <t>实际完成情况</t>
  </si>
  <si>
    <t>构建儿童营养和代谢物检测平台以及营养发育检（监）测体系，开展营养素及代谢物（维生素、氨基酸、神经递质等）和环境物（内分泌干扰物等）的检测工作，为开展肥胖发生的生命早期高危因素和机制等相关项目研究，提供支持平台。</t>
  </si>
  <si>
    <t>年度内购置了3台专业设备，完成维生素、神经递质、氨基酸谱、脂肪酸谱、内分泌干扰物等的检测方法整理和预实验，为开展生命早期维生素D、父亲n-3脂肪酸对后期肥胖发生影响的表观机制调控研究奠定基础。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</si>
  <si>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</si>
  <si>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</si>
  <si>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</si>
  <si>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</si>
  <si>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</si>
  <si>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</si>
  <si>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</si>
  <si>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</si>
  <si>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</si>
  <si>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</si>
  <si>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采购数量</t>
  </si>
  <si>
    <t>≥3台</t>
  </si>
  <si>
    <t>3台</t>
  </si>
  <si>
    <t>无</t>
  </si>
  <si>
    <t>质量指标</t>
  </si>
  <si>
    <t>设备验收合格率</t>
  </si>
  <si>
    <t>≥100%</t>
  </si>
  <si>
    <t>时效指标</t>
  </si>
  <si>
    <t>设备验收时间</t>
  </si>
  <si>
    <t>2024年3月前</t>
  </si>
  <si>
    <t>2023年11月、2024年2月</t>
  </si>
  <si>
    <t>成本指标（10分）</t>
  </si>
  <si>
    <t>经济成本指标</t>
  </si>
  <si>
    <t>采购成本</t>
  </si>
  <si>
    <t>≤496.4万元</t>
  </si>
  <si>
    <t>496.4万元</t>
  </si>
  <si>
    <t>社会成本指标</t>
  </si>
  <si>
    <t>生态成本指标</t>
  </si>
  <si>
    <t>效果指标（30分）</t>
  </si>
  <si>
    <t>经济效益
指标</t>
  </si>
  <si>
    <t>采购资金节约率</t>
  </si>
  <si>
    <t>≥0.5%</t>
  </si>
  <si>
    <t>根据采购实际情况，按照项目批复金额全部支出，未产生资金节约。</t>
  </si>
  <si>
    <t>社会效益
指标</t>
  </si>
  <si>
    <t>国产化率</t>
  </si>
  <si>
    <t>≥20%</t>
  </si>
  <si>
    <t>年初指标值设置过低</t>
  </si>
  <si>
    <t>社会效益指标</t>
  </si>
  <si>
    <t>设备利用率</t>
  </si>
  <si>
    <t>≥90%</t>
  </si>
  <si>
    <t>可持续影响指标</t>
  </si>
  <si>
    <t>预计使用年限</t>
  </si>
  <si>
    <t>10年</t>
  </si>
  <si>
    <t>10-12年</t>
  </si>
  <si>
    <t>满意度
指标（10分）</t>
  </si>
  <si>
    <t>服务对象满意度指标</t>
  </si>
  <si>
    <t>使用人员满意度</t>
  </si>
  <si>
    <t>≥98%</t>
  </si>
  <si>
    <t>因仪器刚安装投入使用，满意度调查范围太窄（样本量不足），随着工作量的拓展，将加大样本量。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</si>
  <si>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</si>
  <si>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</si>
  <si>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附件2</t>
    <phoneticPr fontId="10" type="noConversion"/>
  </si>
  <si>
    <t>北京市儿科研究所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</si>
</sst>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1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sz val="16"/>
      <name val="仿宋_GB2312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9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177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58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2137410" y="1805940"/>
          <a:ext cx="1309370" cy="314325"/>
        </a:xfrm>
        <a:prstGeom prst="straightConnector1">
          <a:avLst/>
        </a:prstGeom>
        <a:ln w="9525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abSelected="1" zoomScale="85" zoomScaleNormal="85" zoomScaleSheetLayoutView="80" workbookViewId="0">
      <selection activeCell="J11" sqref="J11"/>
    </sheetView>
  </sheetViews>
  <sheetFormatPr defaultColWidth="9" defaultRowHeight="14.4"/>
  <cols>
    <col min="1" max="1" width="5.33203125" style="1" customWidth="1"/>
    <col min="2" max="2" width="10.109375" style="1" customWidth="1"/>
    <col min="3" max="3" width="12.21875" style="1" customWidth="1"/>
    <col min="4" max="4" width="17.77734375" style="1" customWidth="1"/>
    <col min="5" max="5" width="19.44140625" style="1" customWidth="1"/>
    <col min="6" max="7" width="16.109375" style="1" customWidth="1"/>
    <col min="8" max="8" width="12.44140625" style="1" customWidth="1"/>
    <col min="9" max="9" width="11" style="1" customWidth="1"/>
    <col min="10" max="10" width="27.5546875" style="1" customWidth="1"/>
    <col min="11" max="16384" width="9" style="1"/>
  </cols>
  <sheetData>
    <row r="1" spans="1:10" ht="27" customHeight="1">
      <c r="A1" s="2" t="s">
        <v>78</v>
      </c>
    </row>
    <row r="2" spans="1:10" ht="33.9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8.75" customHeight="1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0.100000000000001" customHeight="1">
      <c r="A4" s="22" t="s">
        <v>2</v>
      </c>
      <c r="B4" s="22"/>
      <c r="C4" s="22"/>
      <c r="D4" s="22" t="s">
        <v>3</v>
      </c>
      <c r="E4" s="22"/>
      <c r="F4" s="22"/>
      <c r="G4" s="22"/>
      <c r="H4" s="22"/>
      <c r="I4" s="22"/>
      <c r="J4" s="22"/>
    </row>
    <row r="5" spans="1:10" ht="20.100000000000001" customHeight="1">
      <c r="A5" s="22" t="s">
        <v>4</v>
      </c>
      <c r="B5" s="22"/>
      <c r="C5" s="22"/>
      <c r="D5" s="31" t="s">
        <v>5</v>
      </c>
      <c r="E5" s="32"/>
      <c r="F5" s="33"/>
      <c r="G5" s="3" t="s">
        <v>6</v>
      </c>
      <c r="H5" s="20" t="s">
        <v>79</v>
      </c>
      <c r="I5" s="20"/>
      <c r="J5" s="20"/>
    </row>
    <row r="6" spans="1:10" ht="20.100000000000001" customHeight="1">
      <c r="A6" s="22" t="s">
        <v>7</v>
      </c>
      <c r="B6" s="22"/>
      <c r="C6" s="22"/>
      <c r="D6" s="22" t="s">
        <v>8</v>
      </c>
      <c r="E6" s="22"/>
      <c r="F6" s="3"/>
      <c r="G6" s="3" t="s">
        <v>9</v>
      </c>
      <c r="H6" s="20">
        <v>13370115089</v>
      </c>
      <c r="I6" s="20"/>
      <c r="J6" s="20"/>
    </row>
    <row r="7" spans="1:10" ht="31.2">
      <c r="A7" s="20" t="s">
        <v>10</v>
      </c>
      <c r="B7" s="20"/>
      <c r="C7" s="20"/>
      <c r="D7" s="3"/>
      <c r="E7" s="4" t="s">
        <v>11</v>
      </c>
      <c r="F7" s="4" t="s">
        <v>12</v>
      </c>
      <c r="G7" s="4" t="s">
        <v>13</v>
      </c>
      <c r="H7" s="4" t="s">
        <v>14</v>
      </c>
      <c r="I7" s="4" t="s">
        <v>15</v>
      </c>
      <c r="J7" s="3" t="s">
        <v>16</v>
      </c>
    </row>
    <row r="8" spans="1:10" ht="20.100000000000001" customHeight="1">
      <c r="A8" s="20"/>
      <c r="B8" s="20"/>
      <c r="C8" s="20"/>
      <c r="D8" s="5" t="s">
        <v>17</v>
      </c>
      <c r="E8" s="6">
        <v>496.4</v>
      </c>
      <c r="F8" s="6">
        <v>496.4</v>
      </c>
      <c r="G8" s="6">
        <v>496.4</v>
      </c>
      <c r="H8" s="3">
        <v>10</v>
      </c>
      <c r="I8" s="11">
        <f>G8/F8</f>
        <v>1</v>
      </c>
      <c r="J8" s="4">
        <f>10*I8</f>
        <v>10</v>
      </c>
    </row>
    <row r="9" spans="1:10" ht="31.2">
      <c r="A9" s="20"/>
      <c r="B9" s="20"/>
      <c r="C9" s="20"/>
      <c r="D9" s="7" t="s">
        <v>18</v>
      </c>
      <c r="E9" s="6">
        <v>496.4</v>
      </c>
      <c r="F9" s="6">
        <v>496.4</v>
      </c>
      <c r="G9" s="6">
        <v>496.4</v>
      </c>
      <c r="H9" s="3">
        <v>10</v>
      </c>
      <c r="I9" s="11">
        <f>G9/F9</f>
        <v>1</v>
      </c>
      <c r="J9" s="4">
        <v>10</v>
      </c>
    </row>
    <row r="10" spans="1:10" ht="24.9" customHeight="1">
      <c r="A10" s="20"/>
      <c r="B10" s="20"/>
      <c r="C10" s="20"/>
      <c r="D10" s="3" t="s">
        <v>19</v>
      </c>
      <c r="E10" s="3" t="s">
        <v>20</v>
      </c>
      <c r="F10" s="3" t="s">
        <v>20</v>
      </c>
      <c r="G10" s="3" t="s">
        <v>20</v>
      </c>
      <c r="H10" s="3" t="s">
        <v>20</v>
      </c>
      <c r="I10" s="4" t="s">
        <v>20</v>
      </c>
      <c r="J10" s="4" t="s">
        <v>20</v>
      </c>
    </row>
    <row r="11" spans="1:10" ht="18.899999999999999" customHeight="1">
      <c r="A11" s="20"/>
      <c r="B11" s="20"/>
      <c r="C11" s="20"/>
      <c r="D11" s="8" t="s">
        <v>21</v>
      </c>
      <c r="E11" s="3" t="s">
        <v>20</v>
      </c>
      <c r="F11" s="3" t="s">
        <v>20</v>
      </c>
      <c r="G11" s="3" t="s">
        <v>20</v>
      </c>
      <c r="H11" s="3" t="s">
        <v>20</v>
      </c>
      <c r="I11" s="4" t="s">
        <v>20</v>
      </c>
      <c r="J11" s="4" t="s">
        <v>20</v>
      </c>
    </row>
    <row r="12" spans="1:10" ht="26.1" customHeight="1">
      <c r="A12" s="16" t="s">
        <v>22</v>
      </c>
      <c r="B12" s="20" t="s">
        <v>23</v>
      </c>
      <c r="C12" s="20"/>
      <c r="D12" s="20"/>
      <c r="E12" s="20"/>
      <c r="F12" s="20" t="s">
        <v>24</v>
      </c>
      <c r="G12" s="20"/>
      <c r="H12" s="20"/>
      <c r="I12" s="20"/>
      <c r="J12" s="20"/>
    </row>
    <row r="13" spans="1:10" ht="84.9" customHeight="1">
      <c r="A13" s="16"/>
      <c r="B13" s="28" t="s">
        <v>25</v>
      </c>
      <c r="C13" s="28"/>
      <c r="D13" s="28"/>
      <c r="E13" s="28"/>
      <c r="F13" s="28" t="s">
        <v>26</v>
      </c>
      <c r="G13" s="28"/>
      <c r="H13" s="28"/>
      <c r="I13" s="28"/>
      <c r="J13" s="28"/>
    </row>
    <row r="14" spans="1:10" ht="32.4" customHeight="1">
      <c r="A14" s="16" t="s">
        <v>27</v>
      </c>
      <c r="B14" s="4" t="s">
        <v>28</v>
      </c>
      <c r="C14" s="3" t="s">
        <v>29</v>
      </c>
      <c r="D14" s="3" t="s">
        <v>30</v>
      </c>
      <c r="E14" s="3" t="s">
        <v>31</v>
      </c>
      <c r="F14" s="20" t="s">
        <v>32</v>
      </c>
      <c r="G14" s="20"/>
      <c r="H14" s="4" t="s">
        <v>33</v>
      </c>
      <c r="I14" s="4" t="s">
        <v>16</v>
      </c>
      <c r="J14" s="4" t="s">
        <v>34</v>
      </c>
    </row>
    <row r="15" spans="1:10" ht="23.1" customHeight="1">
      <c r="A15" s="16"/>
      <c r="B15" s="17" t="s">
        <v>35</v>
      </c>
      <c r="C15" s="3" t="s">
        <v>36</v>
      </c>
      <c r="D15" s="3" t="s">
        <v>37</v>
      </c>
      <c r="E15" s="3" t="s">
        <v>38</v>
      </c>
      <c r="F15" s="22" t="s">
        <v>39</v>
      </c>
      <c r="G15" s="22"/>
      <c r="H15" s="4">
        <v>15</v>
      </c>
      <c r="I15" s="4">
        <v>15</v>
      </c>
      <c r="J15" s="3" t="s">
        <v>40</v>
      </c>
    </row>
    <row r="16" spans="1:10" ht="23.1" customHeight="1">
      <c r="A16" s="16"/>
      <c r="B16" s="18"/>
      <c r="C16" s="3" t="s">
        <v>41</v>
      </c>
      <c r="D16" s="4" t="s">
        <v>42</v>
      </c>
      <c r="E16" s="9" t="s">
        <v>43</v>
      </c>
      <c r="F16" s="27">
        <v>1</v>
      </c>
      <c r="G16" s="20"/>
      <c r="H16" s="4">
        <v>20</v>
      </c>
      <c r="I16" s="4">
        <v>20</v>
      </c>
      <c r="J16" s="3" t="s">
        <v>40</v>
      </c>
    </row>
    <row r="17" spans="1:10" ht="27" customHeight="1">
      <c r="A17" s="16"/>
      <c r="B17" s="18"/>
      <c r="C17" s="3" t="s">
        <v>44</v>
      </c>
      <c r="D17" s="4" t="s">
        <v>45</v>
      </c>
      <c r="E17" s="9" t="s">
        <v>46</v>
      </c>
      <c r="F17" s="26" t="s">
        <v>47</v>
      </c>
      <c r="G17" s="20"/>
      <c r="H17" s="4">
        <v>5</v>
      </c>
      <c r="I17" s="4">
        <v>5</v>
      </c>
      <c r="J17" s="3" t="s">
        <v>40</v>
      </c>
    </row>
    <row r="18" spans="1:10" ht="31.95" customHeight="1">
      <c r="A18" s="16"/>
      <c r="B18" s="17" t="s">
        <v>48</v>
      </c>
      <c r="C18" s="4" t="s">
        <v>49</v>
      </c>
      <c r="D18" s="4" t="s">
        <v>50</v>
      </c>
      <c r="E18" s="4" t="s">
        <v>51</v>
      </c>
      <c r="F18" s="27" t="s">
        <v>52</v>
      </c>
      <c r="G18" s="20"/>
      <c r="H18" s="4">
        <v>10</v>
      </c>
      <c r="I18" s="4">
        <v>10</v>
      </c>
      <c r="J18" s="3" t="s">
        <v>40</v>
      </c>
    </row>
    <row r="19" spans="1:10" ht="31.95" customHeight="1">
      <c r="A19" s="16"/>
      <c r="B19" s="18"/>
      <c r="C19" s="4" t="s">
        <v>53</v>
      </c>
      <c r="D19" s="4" t="s">
        <v>40</v>
      </c>
      <c r="E19" s="4" t="s">
        <v>40</v>
      </c>
      <c r="F19" s="20" t="s">
        <v>40</v>
      </c>
      <c r="G19" s="20"/>
      <c r="H19" s="4">
        <v>0</v>
      </c>
      <c r="I19" s="4">
        <v>0</v>
      </c>
      <c r="J19" s="3" t="s">
        <v>40</v>
      </c>
    </row>
    <row r="20" spans="1:10" ht="31.95" customHeight="1">
      <c r="A20" s="16"/>
      <c r="B20" s="19"/>
      <c r="C20" s="4" t="s">
        <v>54</v>
      </c>
      <c r="D20" s="4" t="s">
        <v>40</v>
      </c>
      <c r="E20" s="4" t="s">
        <v>40</v>
      </c>
      <c r="F20" s="20" t="s">
        <v>40</v>
      </c>
      <c r="G20" s="20"/>
      <c r="H20" s="4">
        <v>0</v>
      </c>
      <c r="I20" s="4">
        <v>0</v>
      </c>
      <c r="J20" s="3" t="s">
        <v>40</v>
      </c>
    </row>
    <row r="21" spans="1:10" ht="49.05" customHeight="1">
      <c r="A21" s="16"/>
      <c r="B21" s="20" t="s">
        <v>55</v>
      </c>
      <c r="C21" s="4" t="s">
        <v>56</v>
      </c>
      <c r="D21" s="4" t="s">
        <v>57</v>
      </c>
      <c r="E21" s="9" t="s">
        <v>58</v>
      </c>
      <c r="F21" s="23">
        <v>0</v>
      </c>
      <c r="G21" s="22"/>
      <c r="H21" s="4">
        <v>5</v>
      </c>
      <c r="I21" s="3">
        <v>0</v>
      </c>
      <c r="J21" s="4" t="s">
        <v>59</v>
      </c>
    </row>
    <row r="22" spans="1:10" ht="30" customHeight="1">
      <c r="A22" s="16"/>
      <c r="B22" s="20"/>
      <c r="C22" s="4" t="s">
        <v>60</v>
      </c>
      <c r="D22" s="4" t="s">
        <v>61</v>
      </c>
      <c r="E22" s="4" t="s">
        <v>62</v>
      </c>
      <c r="F22" s="21">
        <v>0.84919999999999995</v>
      </c>
      <c r="G22" s="22"/>
      <c r="H22" s="4">
        <v>5</v>
      </c>
      <c r="I22" s="3">
        <f>5-5*20%</f>
        <v>4</v>
      </c>
      <c r="J22" s="4" t="s">
        <v>63</v>
      </c>
    </row>
    <row r="23" spans="1:10" ht="30" customHeight="1">
      <c r="A23" s="16"/>
      <c r="B23" s="20"/>
      <c r="C23" s="4" t="s">
        <v>64</v>
      </c>
      <c r="D23" s="4" t="s">
        <v>65</v>
      </c>
      <c r="E23" s="9" t="s">
        <v>66</v>
      </c>
      <c r="F23" s="23">
        <v>0.95</v>
      </c>
      <c r="G23" s="22"/>
      <c r="H23" s="4">
        <v>10</v>
      </c>
      <c r="I23" s="3">
        <v>10</v>
      </c>
      <c r="J23" s="3" t="s">
        <v>40</v>
      </c>
    </row>
    <row r="24" spans="1:10" ht="34.950000000000003" customHeight="1">
      <c r="A24" s="16"/>
      <c r="B24" s="20"/>
      <c r="C24" s="4" t="s">
        <v>67</v>
      </c>
      <c r="D24" s="4" t="s">
        <v>68</v>
      </c>
      <c r="E24" s="4" t="s">
        <v>69</v>
      </c>
      <c r="F24" s="24" t="s">
        <v>70</v>
      </c>
      <c r="G24" s="22"/>
      <c r="H24" s="4">
        <v>10</v>
      </c>
      <c r="I24" s="3">
        <v>10</v>
      </c>
      <c r="J24" s="3" t="s">
        <v>40</v>
      </c>
    </row>
    <row r="25" spans="1:10" ht="79.8" customHeight="1">
      <c r="A25" s="16"/>
      <c r="B25" s="4" t="s">
        <v>71</v>
      </c>
      <c r="C25" s="4" t="s">
        <v>72</v>
      </c>
      <c r="D25" s="4" t="s">
        <v>73</v>
      </c>
      <c r="E25" s="3" t="s">
        <v>74</v>
      </c>
      <c r="F25" s="23">
        <v>1</v>
      </c>
      <c r="G25" s="22"/>
      <c r="H25" s="4">
        <v>10</v>
      </c>
      <c r="I25" s="3">
        <v>9</v>
      </c>
      <c r="J25" s="12" t="s">
        <v>75</v>
      </c>
    </row>
    <row r="26" spans="1:10" ht="27" customHeight="1">
      <c r="A26" s="25" t="s">
        <v>76</v>
      </c>
      <c r="B26" s="25"/>
      <c r="C26" s="25"/>
      <c r="D26" s="25"/>
      <c r="E26" s="25"/>
      <c r="F26" s="25"/>
      <c r="G26" s="25"/>
      <c r="H26" s="10">
        <v>100</v>
      </c>
      <c r="I26" s="13">
        <f>SUM(I15:I25)+J8</f>
        <v>93</v>
      </c>
      <c r="J26" s="3"/>
    </row>
    <row r="27" spans="1:10" ht="161.1" customHeight="1">
      <c r="A27" s="14" t="s">
        <v>77</v>
      </c>
      <c r="B27" s="15"/>
      <c r="C27" s="15"/>
      <c r="D27" s="15"/>
      <c r="E27" s="15"/>
      <c r="F27" s="15"/>
      <c r="G27" s="15"/>
      <c r="H27" s="15"/>
      <c r="I27" s="15"/>
      <c r="J27" s="15"/>
    </row>
  </sheetData>
  <mergeCells count="34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A7:C11"/>
    <mergeCell ref="B13:E13"/>
    <mergeCell ref="F13:J13"/>
    <mergeCell ref="F14:G14"/>
    <mergeCell ref="F15:G15"/>
    <mergeCell ref="F16:G16"/>
    <mergeCell ref="A27:J27"/>
    <mergeCell ref="A12:A13"/>
    <mergeCell ref="A14:A25"/>
    <mergeCell ref="B15:B17"/>
    <mergeCell ref="B18:B20"/>
    <mergeCell ref="B21:B24"/>
    <mergeCell ref="F22:G22"/>
    <mergeCell ref="F23:G23"/>
    <mergeCell ref="F24:G24"/>
    <mergeCell ref="F25:G25"/>
    <mergeCell ref="A26:G26"/>
    <mergeCell ref="F17:G17"/>
    <mergeCell ref="F18:G18"/>
    <mergeCell ref="F19:G19"/>
    <mergeCell ref="F20:G20"/>
    <mergeCell ref="F21:G21"/>
  </mergeCells>
  <phoneticPr fontId="10" type="noConversion"/>
  <pageMargins left="0.70866099999999999" right="0.51181100000000002" top="0.55118100000000003" bottom="0.55118100000000003" header="0.31496099999999999" footer="0.55118100000000003"/>
  <pageSetup paperSize="9" scale="6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AutoBVT</cp:lastModifiedBy>
  <cp:revision>0</cp:revision>
  <cp:lastPrinted>2024-08-22T06:47:06Z</cp:lastPrinted>
  <dcterms:created xsi:type="dcterms:W3CDTF">2024-04-24T11:43:00Z</dcterms:created>
  <dcterms:modified xsi:type="dcterms:W3CDTF">2024-08-23T01:03:01Z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DA0478D155624142B4C4598290E84D80_12</vt:lpwstr>
  </property>
  <property fmtid="{D5CDD505-2E9C-101B-9397-08002B2CF9AE}" pid="3" name="KSOProductBuildVer">
    <vt:lpwstr>2052-12.1.0.16729</vt:lpwstr>
  </property>
</Properties>
</file>